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годовое исполн.2023год\доп. материал\"/>
    </mc:Choice>
  </mc:AlternateContent>
  <xr:revisionPtr revIDLastSave="0" documentId="8_{614F1D35-23AF-4C8A-9BE5-CE859885CB5F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Приложение 14 таб. 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2" i="1" l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</calcChain>
</file>

<file path=xl/sharedStrings.xml><?xml version="1.0" encoding="utf-8"?>
<sst xmlns="http://schemas.openxmlformats.org/spreadsheetml/2006/main" count="107" uniqueCount="76">
  <si>
    <t/>
  </si>
  <si>
    <t>11000L5765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</si>
  <si>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</si>
  <si>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11000L5190</t>
  </si>
  <si>
    <t>Муниципальная программа "Развитие культуры Чулымского района Новосибирской области на 2020-2030 гг"</t>
  </si>
  <si>
    <t>11000L4670</t>
  </si>
  <si>
    <t>Муниципальная программа "Развитие культуры Чулымского района Новосибирской области на 2020-2030гг"</t>
  </si>
  <si>
    <t>1100070770</t>
  </si>
  <si>
    <t>1100070620</t>
  </si>
  <si>
    <t>1100011012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</si>
  <si>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</si>
  <si>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1100011011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</si>
  <si>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</si>
  <si>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</si>
  <si>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</si>
  <si>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1100010060</t>
  </si>
  <si>
    <t>Муниципальная программа "Социальная поддержка населения Чулымского района на 2022-2026 годы"</t>
  </si>
  <si>
    <t>1100008010</t>
  </si>
  <si>
    <t>Муниципальная программа "Развитие культуры Чулымского района Новосибирской области на 2020-2030 =</t>
  </si>
  <si>
    <t>1100007570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</si>
  <si>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</si>
  <si>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</si>
  <si>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</si>
  <si>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1100007370</t>
  </si>
  <si>
    <t>Муниципальная программа "Комплексные меры профилактики наркомании в Чулымском районе на 2023-2030 годы"</t>
  </si>
  <si>
    <t>1100007270</t>
  </si>
  <si>
    <t>Муниципальная программа "Патриотическое воспитание граждан в Чулымском района Новосибирской области на 2021-2024 годы"</t>
  </si>
  <si>
    <t>1100007170</t>
  </si>
  <si>
    <t>Муниципальная программа "Молодежь Чулымского района Новосибирской области на 2020-2030 годы"</t>
  </si>
  <si>
    <t>1100007090</t>
  </si>
  <si>
    <t>Муниципальная программа "Одаренные дети" на 2022-2024 годы"</t>
  </si>
  <si>
    <t>1100007070</t>
  </si>
  <si>
    <t>Муниципальная программа  "Организация летнего отдыха,оздоровления и занятости детей и подростков на 2022-2024 годы"</t>
  </si>
  <si>
    <t>1100006050</t>
  </si>
  <si>
    <t>Муниципальная программа "Охрана окружающей среды Чулымского района Новосибирской области на 2021-2025 годы"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</si>
  <si>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</si>
  <si>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</si>
  <si>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</si>
  <si>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</si>
  <si>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</si>
  <si>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</si>
  <si>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</si>
  <si>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</si>
  <si>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</si>
  <si>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</si>
  <si>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</si>
  <si>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</si>
  <si>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</si>
  <si>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</si>
  <si>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</si>
  <si>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</si>
  <si>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1100000000</t>
  </si>
  <si>
    <t>Муниципальные программы Чулымского района</t>
  </si>
  <si>
    <t>2014 год</t>
  </si>
  <si>
    <t>ВР</t>
  </si>
  <si>
    <t>Рз Пр</t>
  </si>
  <si>
    <t>ЦСР</t>
  </si>
  <si>
    <t>ЦСРст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</si>
  <si>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</si>
  <si>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</si>
  <si>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</si>
  <si>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</si>
  <si>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</si>
  <si>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</si>
  <si>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руб.</t>
  </si>
  <si>
    <t>Таблица 2</t>
  </si>
  <si>
    <t>Сумма на 2023 год (План)</t>
  </si>
  <si>
    <t>Факт 2023</t>
  </si>
  <si>
    <t>отклонение</t>
  </si>
  <si>
    <t>Перечень мунициальных программ  Администрация Чулымского района на 2023 год</t>
  </si>
  <si>
    <t>Причина отклонения</t>
  </si>
  <si>
    <t>Снижение  потребности в оценки рыночной стоимости годовой арендной платы за объекты недвижимости и транспортные средства, за земельные участки, в проведении кадастровых работ (контракты расторгнуты в 2024 году). Экономия по результатам размещения муниципального заказа на проведение работ по капитальному ремонту помещений специализированного жилищного фонда. Исполнитель не предоставил документы для оплаты.</t>
  </si>
  <si>
    <t>Снижение  потребности  в финансировании при реализации мероприятий по проведению районных трудовых соревнований среди сельскохозяйственных предприятий, фермеров и работников занятых в отраслях сельского хозяйства, собрания трудовых коллективов.</t>
  </si>
  <si>
    <t xml:space="preserve">Отсутствие на момент заключения контракта необходимого количества АДПИ на заводе изготовителе и не возможностью их поставки в 2023 году. </t>
  </si>
  <si>
    <t>Отсутствие обращений граждан за предоставоени единовременной материальной помощина погребение погибших (умерших) участников специальной военной операции на территориях Донецкой Народной Республики, Луганской Народной Республики, Запорожской области, Херсонской области, Украины, проживавших и зарегистрированных на территории Чулымского района. Сокращение финансирования возмещения затрат по ежемесячной активации (продлению, пополнению) микропроцессорных  пластиковых карт «Социальная карта» не в полном объёме, т.к. Министерством транспорта не заключено соглашение с МУП г. Новосибирска «Пассажиртрансснаб»</t>
  </si>
  <si>
    <t>Экономия ФОТ в связи с выплатой пособий по временной нетрудоспособности,  по услугам связи.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</si>
</sst>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\.00\.00"/>
    <numFmt numFmtId="165" formatCode="#,##0.00;[Red]\-#,##0.00;0.00"/>
    <numFmt numFmtId="166" formatCode="000"/>
    <numFmt numFmtId="167" formatCode="00.0.0000"/>
    <numFmt numFmtId="168" formatCode="00\ 00\ 00"/>
    <numFmt numFmtId="169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9" fontId="2" fillId="0" borderId="6" xfId="0" applyNumberFormat="1" applyFont="1" applyFill="1" applyBorder="1" applyAlignment="1" applyProtection="1">
      <alignment horizontal="left" vertical="top" wrapText="1"/>
      <protection hidden="1"/>
    </xf>
    <xf numFmtId="169" fontId="3" fillId="0" borderId="4" xfId="0" applyNumberFormat="1" applyFont="1" applyFill="1" applyBorder="1" applyAlignment="1" applyProtection="1">
      <alignment horizontal="left" vertical="top" wrapText="1"/>
      <protection hidden="1"/>
    </xf>
    <xf numFmtId="169" fontId="4" fillId="0" borderId="6" xfId="0" applyNumberFormat="1" applyFont="1" applyFill="1" applyBorder="1" applyAlignment="1" applyProtection="1">
      <alignment horizontal="left" vertical="top" wrapText="1"/>
      <protection hidden="1"/>
    </xf>
    <xf numFmtId="169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7" xfId="0" applyBorder="1" applyProtection="1">
      <protection hidden="1"/>
    </xf>
    <xf numFmtId="169" fontId="2" fillId="0" borderId="1" xfId="0" applyNumberFormat="1" applyFont="1" applyFill="1" applyBorder="1" applyAlignment="1" applyProtection="1">
      <alignment horizontal="left" vertical="top" wrapText="1"/>
      <protection hidden="1"/>
    </xf>
    <xf numFmtId="169" fontId="3" fillId="0" borderId="8" xfId="0" applyNumberFormat="1" applyFont="1" applyFill="1" applyBorder="1" applyAlignment="1" applyProtection="1">
      <alignment horizontal="left" vertical="top" wrapText="1"/>
      <protection hidden="1"/>
    </xf>
    <xf numFmtId="169" fontId="1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vertical="top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0" applyNumberFormat="1" applyFont="1" applyFill="1" applyBorder="1" applyAlignment="1" applyProtection="1">
      <alignment vertical="top"/>
      <protection hidden="1"/>
    </xf>
    <xf numFmtId="164" fontId="1" fillId="0" borderId="10" xfId="0" applyNumberFormat="1" applyFont="1" applyFill="1" applyBorder="1" applyAlignment="1" applyProtection="1">
      <alignment vertical="top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horizontal="left" vertical="top" wrapText="1"/>
      <protection hidden="1"/>
    </xf>
    <xf numFmtId="169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0"/>
  <sheetViews>
    <sheetView showGridLines="0" tabSelected="1" workbookViewId="0">
      <selection activeCell="U17" sqref="U17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7" customWidth="1"/>
    <col min="19" max="20" width="15.28515625" customWidth="1"/>
    <col min="21" max="21" width="50.42578125" customWidth="1"/>
    <col min="22" max="26" width="0" hidden="1" customWidth="1"/>
    <col min="27" max="27" width="2.7109375" customWidth="1"/>
    <col min="28" max="257" width="9.140625" customWidth="1"/>
  </cols>
  <sheetData>
    <row r="1" spans="1:2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2.75" customHeight="1" x14ac:dyDescent="0.25">
      <c r="A2" s="1"/>
      <c r="B2" s="1"/>
      <c r="C2" s="1"/>
      <c r="D2" s="1"/>
      <c r="E2" s="1"/>
      <c r="F2" s="1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 t="s">
        <v>65</v>
      </c>
      <c r="V2" s="1"/>
      <c r="W2" s="1"/>
      <c r="X2" s="1"/>
      <c r="Y2" s="1"/>
      <c r="Z2" s="1"/>
      <c r="AA2" s="1"/>
    </row>
    <row r="3" spans="1:27" ht="12.75" hidden="1" customHeight="1" x14ac:dyDescent="0.25">
      <c r="A3" s="1"/>
      <c r="B3" s="1"/>
      <c r="C3" s="1"/>
      <c r="D3" s="1"/>
      <c r="E3" s="1"/>
      <c r="F3" s="1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1"/>
      <c r="W3" s="1"/>
      <c r="X3" s="1"/>
      <c r="Y3" s="1"/>
      <c r="Z3" s="1"/>
      <c r="AA3" s="1"/>
    </row>
    <row r="4" spans="1:27" ht="12.75" hidden="1" customHeight="1" x14ac:dyDescent="0.25">
      <c r="A4" s="1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1"/>
      <c r="W4" s="1"/>
      <c r="X4" s="1"/>
      <c r="Y4" s="1"/>
      <c r="Z4" s="1"/>
      <c r="AA4" s="1"/>
    </row>
    <row r="5" spans="1:27" ht="7.5" customHeight="1" x14ac:dyDescent="0.25">
      <c r="A5" s="1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1"/>
      <c r="W5" s="1"/>
      <c r="X5" s="1"/>
      <c r="Y5" s="1"/>
      <c r="Z5" s="1"/>
      <c r="AA5" s="1"/>
    </row>
    <row r="6" spans="1:27" ht="53.25" customHeight="1" x14ac:dyDescent="0.2">
      <c r="A6" s="1"/>
      <c r="B6" s="36"/>
      <c r="C6" s="36"/>
      <c r="D6" s="36"/>
      <c r="E6" s="36"/>
      <c r="F6" s="58" t="s">
        <v>69</v>
      </c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1"/>
      <c r="W6" s="1"/>
      <c r="X6" s="1"/>
      <c r="Y6" s="1"/>
      <c r="Z6" s="1"/>
      <c r="AA6" s="1"/>
    </row>
    <row r="7" spans="1:27" ht="12.75" customHeight="1" x14ac:dyDescent="0.25">
      <c r="A7" s="1"/>
      <c r="B7" s="1"/>
      <c r="C7" s="1"/>
      <c r="D7" s="1"/>
      <c r="E7" s="1"/>
      <c r="F7" s="1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 t="s">
        <v>64</v>
      </c>
      <c r="V7" s="1"/>
      <c r="W7" s="1"/>
      <c r="X7" s="1"/>
      <c r="Y7" s="1"/>
      <c r="Z7" s="1"/>
      <c r="AA7" s="1"/>
    </row>
    <row r="8" spans="1:27" ht="15" customHeight="1" x14ac:dyDescent="0.25">
      <c r="A8" s="1"/>
      <c r="B8" s="34"/>
      <c r="C8" s="34"/>
      <c r="D8" s="34"/>
      <c r="E8" s="34"/>
      <c r="F8" s="33" t="s">
        <v>63</v>
      </c>
      <c r="G8" s="29"/>
      <c r="H8" s="32" t="s">
        <v>0</v>
      </c>
      <c r="I8" s="32" t="s">
        <v>0</v>
      </c>
      <c r="J8" s="32"/>
      <c r="K8" s="31"/>
      <c r="L8" s="63" t="s">
        <v>62</v>
      </c>
      <c r="M8" s="53" t="s">
        <v>61</v>
      </c>
      <c r="N8" s="63" t="s">
        <v>60</v>
      </c>
      <c r="O8" s="63" t="s">
        <v>59</v>
      </c>
      <c r="P8" s="63" t="s">
        <v>54</v>
      </c>
      <c r="Q8" s="27" t="s">
        <v>58</v>
      </c>
      <c r="R8" s="53" t="s">
        <v>66</v>
      </c>
      <c r="S8" s="53" t="s">
        <v>67</v>
      </c>
      <c r="T8" s="53" t="s">
        <v>68</v>
      </c>
      <c r="U8" s="57" t="s">
        <v>70</v>
      </c>
      <c r="V8" s="1"/>
      <c r="W8" s="1"/>
      <c r="X8" s="5"/>
      <c r="Y8" s="4"/>
      <c r="Z8" s="1"/>
      <c r="AA8" s="1"/>
    </row>
    <row r="9" spans="1:27" ht="24" customHeight="1" x14ac:dyDescent="0.2">
      <c r="A9" s="1"/>
      <c r="B9" s="26"/>
      <c r="C9" s="26"/>
      <c r="D9" s="26"/>
      <c r="E9" s="26"/>
      <c r="F9" s="30"/>
      <c r="G9" s="29"/>
      <c r="H9" s="28" t="s">
        <v>57</v>
      </c>
      <c r="I9" s="28" t="s">
        <v>56</v>
      </c>
      <c r="J9" s="28" t="s">
        <v>55</v>
      </c>
      <c r="K9" s="27" t="s">
        <v>54</v>
      </c>
      <c r="L9" s="63"/>
      <c r="M9" s="53"/>
      <c r="N9" s="63"/>
      <c r="O9" s="63"/>
      <c r="P9" s="63"/>
      <c r="Q9" s="65" t="s">
        <v>53</v>
      </c>
      <c r="R9" s="53"/>
      <c r="S9" s="53"/>
      <c r="T9" s="53"/>
      <c r="U9" s="53"/>
      <c r="V9" s="1"/>
      <c r="W9" s="1"/>
      <c r="X9" s="5"/>
      <c r="Y9" s="4"/>
      <c r="Z9" s="1"/>
      <c r="AA9" s="1"/>
    </row>
    <row r="10" spans="1:27" ht="13.5" customHeight="1" x14ac:dyDescent="0.2">
      <c r="A10" s="1"/>
      <c r="B10" s="26"/>
      <c r="C10" s="26"/>
      <c r="D10" s="26"/>
      <c r="E10" s="26"/>
      <c r="F10" s="25"/>
      <c r="G10" s="24"/>
      <c r="H10" s="23"/>
      <c r="I10" s="23"/>
      <c r="J10" s="23"/>
      <c r="K10" s="22"/>
      <c r="L10" s="64"/>
      <c r="M10" s="54"/>
      <c r="N10" s="64"/>
      <c r="O10" s="64"/>
      <c r="P10" s="64"/>
      <c r="Q10" s="64"/>
      <c r="R10" s="54"/>
      <c r="S10" s="54"/>
      <c r="T10" s="54"/>
      <c r="U10" s="54"/>
      <c r="V10" s="14"/>
      <c r="W10" s="14"/>
      <c r="X10" s="14"/>
      <c r="Y10" s="14"/>
      <c r="Z10" s="14"/>
      <c r="AA10" s="5"/>
    </row>
    <row r="11" spans="1:27" ht="15" customHeight="1" x14ac:dyDescent="0.2">
      <c r="A11" s="1"/>
      <c r="B11" s="21"/>
      <c r="C11" s="21"/>
      <c r="D11" s="21"/>
      <c r="E11" s="21"/>
      <c r="F11" s="20">
        <v>1</v>
      </c>
      <c r="G11" s="19"/>
      <c r="H11" s="15"/>
      <c r="I11" s="16"/>
      <c r="J11" s="16"/>
      <c r="K11" s="16"/>
      <c r="L11" s="16"/>
      <c r="M11" s="16"/>
      <c r="N11" s="18">
        <v>2</v>
      </c>
      <c r="O11" s="16"/>
      <c r="P11" s="17"/>
      <c r="Q11" s="16"/>
      <c r="R11" s="15">
        <v>3</v>
      </c>
      <c r="S11" s="15">
        <v>4</v>
      </c>
      <c r="T11" s="15">
        <v>5</v>
      </c>
      <c r="U11" s="15">
        <v>6</v>
      </c>
      <c r="V11" s="14"/>
      <c r="W11" s="14"/>
      <c r="X11" s="14"/>
      <c r="Y11" s="14"/>
      <c r="Z11" s="14"/>
      <c r="AA11" s="5"/>
    </row>
    <row r="12" spans="1:27" ht="20.25" customHeight="1" x14ac:dyDescent="0.25">
      <c r="A12" s="10"/>
      <c r="B12" s="59" t="s">
        <v>51</v>
      </c>
      <c r="C12" s="59"/>
      <c r="D12" s="59"/>
      <c r="E12" s="60"/>
      <c r="F12" s="38" t="s">
        <v>52</v>
      </c>
      <c r="G12" s="39"/>
      <c r="H12" s="40">
        <v>444</v>
      </c>
      <c r="I12" s="61"/>
      <c r="J12" s="61"/>
      <c r="K12" s="61"/>
      <c r="L12" s="61"/>
      <c r="M12" s="61"/>
      <c r="N12" s="41" t="s">
        <v>51</v>
      </c>
      <c r="O12" s="62"/>
      <c r="P12" s="62"/>
      <c r="Q12" s="62"/>
      <c r="R12" s="42">
        <v>33092250.170000002</v>
      </c>
      <c r="S12" s="43">
        <v>32295230.539999999</v>
      </c>
      <c r="T12" s="43">
        <f>R12-S12</f>
        <v>797019.63000000268</v>
      </c>
      <c r="U12" s="43"/>
      <c r="V12" s="56"/>
      <c r="W12" s="56"/>
      <c r="X12" s="56"/>
      <c r="Y12" s="56"/>
      <c r="Z12" s="56"/>
      <c r="AA12" s="5"/>
    </row>
    <row r="13" spans="1:27" ht="178.5" customHeight="1" x14ac:dyDescent="0.25">
      <c r="A13" s="10"/>
      <c r="B13" s="13"/>
      <c r="C13" s="8"/>
      <c r="D13" s="7"/>
      <c r="E13" s="6" t="s">
        <v>49</v>
      </c>
      <c r="F13" s="44" t="s">
        <v>50</v>
      </c>
      <c r="G13" s="39"/>
      <c r="H13" s="40">
        <v>444</v>
      </c>
      <c r="I13" s="50"/>
      <c r="J13" s="50"/>
      <c r="K13" s="50"/>
      <c r="L13" s="50"/>
      <c r="M13" s="50"/>
      <c r="N13" s="45" t="s">
        <v>49</v>
      </c>
      <c r="O13" s="51"/>
      <c r="P13" s="51"/>
      <c r="Q13" s="51"/>
      <c r="R13" s="46">
        <v>4875000</v>
      </c>
      <c r="S13" s="47">
        <v>4797745.46</v>
      </c>
      <c r="T13" s="47">
        <f>R13-S13</f>
        <v>77254.540000000037</v>
      </c>
      <c r="U13" s="48" t="s">
        <v>71</v>
      </c>
      <c r="V13" s="55"/>
      <c r="W13" s="55"/>
      <c r="X13" s="55"/>
      <c r="Y13" s="55"/>
      <c r="Z13" s="55"/>
      <c r="AA13" s="5"/>
    </row>
    <row r="14" spans="1:27" ht="109.5" customHeight="1" x14ac:dyDescent="0.25">
      <c r="A14" s="10"/>
      <c r="B14" s="9"/>
      <c r="C14" s="8"/>
      <c r="D14" s="7"/>
      <c r="E14" s="6" t="s">
        <v>47</v>
      </c>
      <c r="F14" s="44" t="s">
        <v>48</v>
      </c>
      <c r="G14" s="39"/>
      <c r="H14" s="40">
        <v>444</v>
      </c>
      <c r="I14" s="50"/>
      <c r="J14" s="50"/>
      <c r="K14" s="50"/>
      <c r="L14" s="50"/>
      <c r="M14" s="50"/>
      <c r="N14" s="45" t="s">
        <v>47</v>
      </c>
      <c r="O14" s="51"/>
      <c r="P14" s="51"/>
      <c r="Q14" s="51"/>
      <c r="R14" s="46">
        <v>577000</v>
      </c>
      <c r="S14" s="47">
        <v>418690</v>
      </c>
      <c r="T14" s="47">
        <f t="shared" ref="T14:T38" si="0">R14-S14</f>
        <v>158310</v>
      </c>
      <c r="U14" s="48" t="s">
        <v>72</v>
      </c>
      <c r="V14" s="55"/>
      <c r="W14" s="55"/>
      <c r="X14" s="55"/>
      <c r="Y14" s="55"/>
      <c r="Z14" s="55"/>
      <c r="AA14" s="5"/>
    </row>
    <row r="15" spans="1:27" ht="58.5" customHeight="1" x14ac:dyDescent="0.25">
      <c r="A15" s="10"/>
      <c r="B15" s="9"/>
      <c r="C15" s="8"/>
      <c r="D15" s="7"/>
      <c r="E15" s="6" t="s">
        <v>45</v>
      </c>
      <c r="F15" s="44" t="s">
        <v>46</v>
      </c>
      <c r="G15" s="39"/>
      <c r="H15" s="40">
        <v>444</v>
      </c>
      <c r="I15" s="50"/>
      <c r="J15" s="50"/>
      <c r="K15" s="50"/>
      <c r="L15" s="50"/>
      <c r="M15" s="50"/>
      <c r="N15" s="45" t="s">
        <v>45</v>
      </c>
      <c r="O15" s="51"/>
      <c r="P15" s="51"/>
      <c r="Q15" s="51"/>
      <c r="R15" s="46">
        <v>200000</v>
      </c>
      <c r="S15" s="47">
        <v>200000</v>
      </c>
      <c r="T15" s="47">
        <f t="shared" si="0"/>
        <v>0</v>
      </c>
      <c r="U15" s="47"/>
      <c r="V15" s="55"/>
      <c r="W15" s="55"/>
      <c r="X15" s="55"/>
      <c r="Y15" s="55"/>
      <c r="Z15" s="55"/>
      <c r="AA15" s="5"/>
    </row>
    <row r="16" spans="1:27" ht="70.5" customHeight="1" x14ac:dyDescent="0.25">
      <c r="A16" s="10"/>
      <c r="B16" s="9"/>
      <c r="C16" s="8"/>
      <c r="D16" s="7"/>
      <c r="E16" s="6" t="s">
        <v>43</v>
      </c>
      <c r="F16" s="44" t="s">
        <v>44</v>
      </c>
      <c r="G16" s="39"/>
      <c r="H16" s="40">
        <v>444</v>
      </c>
      <c r="I16" s="50"/>
      <c r="J16" s="50"/>
      <c r="K16" s="50"/>
      <c r="L16" s="50"/>
      <c r="M16" s="50"/>
      <c r="N16" s="45" t="s">
        <v>43</v>
      </c>
      <c r="O16" s="51"/>
      <c r="P16" s="51"/>
      <c r="Q16" s="51"/>
      <c r="R16" s="46">
        <v>6987170</v>
      </c>
      <c r="S16" s="47">
        <v>6896467.9800000004</v>
      </c>
      <c r="T16" s="47">
        <f t="shared" si="0"/>
        <v>90702.019999999553</v>
      </c>
      <c r="U16" s="48" t="s">
        <v>75</v>
      </c>
      <c r="V16" s="55"/>
      <c r="W16" s="55"/>
      <c r="X16" s="55"/>
      <c r="Y16" s="55"/>
      <c r="Z16" s="55"/>
      <c r="AA16" s="5"/>
    </row>
    <row r="17" spans="1:27" ht="78.75" customHeight="1" x14ac:dyDescent="0.25">
      <c r="A17" s="10"/>
      <c r="B17" s="9"/>
      <c r="C17" s="8"/>
      <c r="D17" s="7"/>
      <c r="E17" s="6" t="s">
        <v>41</v>
      </c>
      <c r="F17" s="44" t="s">
        <v>42</v>
      </c>
      <c r="G17" s="39"/>
      <c r="H17" s="40">
        <v>444</v>
      </c>
      <c r="I17" s="50"/>
      <c r="J17" s="50"/>
      <c r="K17" s="50"/>
      <c r="L17" s="50"/>
      <c r="M17" s="50"/>
      <c r="N17" s="45" t="s">
        <v>41</v>
      </c>
      <c r="O17" s="51"/>
      <c r="P17" s="51"/>
      <c r="Q17" s="51"/>
      <c r="R17" s="46">
        <v>30000</v>
      </c>
      <c r="S17" s="47">
        <v>30000</v>
      </c>
      <c r="T17" s="47">
        <f t="shared" si="0"/>
        <v>0</v>
      </c>
      <c r="U17" s="47"/>
      <c r="V17" s="55"/>
      <c r="W17" s="55"/>
      <c r="X17" s="55"/>
      <c r="Y17" s="55"/>
      <c r="Z17" s="55"/>
      <c r="AA17" s="5"/>
    </row>
    <row r="18" spans="1:27" ht="64.5" customHeight="1" x14ac:dyDescent="0.25">
      <c r="A18" s="10"/>
      <c r="B18" s="9"/>
      <c r="C18" s="8"/>
      <c r="D18" s="7"/>
      <c r="E18" s="6" t="s">
        <v>39</v>
      </c>
      <c r="F18" s="44" t="s">
        <v>40</v>
      </c>
      <c r="G18" s="39"/>
      <c r="H18" s="40">
        <v>444</v>
      </c>
      <c r="I18" s="50"/>
      <c r="J18" s="50"/>
      <c r="K18" s="50"/>
      <c r="L18" s="50"/>
      <c r="M18" s="50"/>
      <c r="N18" s="45" t="s">
        <v>39</v>
      </c>
      <c r="O18" s="51"/>
      <c r="P18" s="51"/>
      <c r="Q18" s="51"/>
      <c r="R18" s="46">
        <v>1044960</v>
      </c>
      <c r="S18" s="47">
        <v>950905.17</v>
      </c>
      <c r="T18" s="47">
        <f t="shared" si="0"/>
        <v>94054.829999999958</v>
      </c>
      <c r="U18" s="48" t="s">
        <v>73</v>
      </c>
      <c r="V18" s="55"/>
      <c r="W18" s="55"/>
      <c r="X18" s="55"/>
      <c r="Y18" s="55"/>
      <c r="Z18" s="55"/>
      <c r="AA18" s="5"/>
    </row>
    <row r="19" spans="1:27" ht="60.75" customHeight="1" x14ac:dyDescent="0.25">
      <c r="A19" s="10"/>
      <c r="B19" s="9"/>
      <c r="C19" s="8"/>
      <c r="D19" s="7"/>
      <c r="E19" s="6" t="s">
        <v>37</v>
      </c>
      <c r="F19" s="44" t="s">
        <v>38</v>
      </c>
      <c r="G19" s="39"/>
      <c r="H19" s="40">
        <v>444</v>
      </c>
      <c r="I19" s="50"/>
      <c r="J19" s="50"/>
      <c r="K19" s="50"/>
      <c r="L19" s="50"/>
      <c r="M19" s="50"/>
      <c r="N19" s="45" t="s">
        <v>37</v>
      </c>
      <c r="O19" s="51"/>
      <c r="P19" s="51"/>
      <c r="Q19" s="51"/>
      <c r="R19" s="46">
        <v>605000</v>
      </c>
      <c r="S19" s="47">
        <v>605000</v>
      </c>
      <c r="T19" s="47">
        <f t="shared" si="0"/>
        <v>0</v>
      </c>
      <c r="U19" s="47"/>
      <c r="V19" s="55"/>
      <c r="W19" s="55"/>
      <c r="X19" s="55"/>
      <c r="Y19" s="55"/>
      <c r="Z19" s="55"/>
      <c r="AA19" s="5"/>
    </row>
    <row r="20" spans="1:27" ht="72.75" customHeight="1" x14ac:dyDescent="0.25">
      <c r="A20" s="10"/>
      <c r="B20" s="9"/>
      <c r="C20" s="8"/>
      <c r="D20" s="7"/>
      <c r="E20" s="6" t="s">
        <v>35</v>
      </c>
      <c r="F20" s="44" t="s">
        <v>36</v>
      </c>
      <c r="G20" s="39"/>
      <c r="H20" s="40">
        <v>444</v>
      </c>
      <c r="I20" s="50"/>
      <c r="J20" s="50"/>
      <c r="K20" s="50"/>
      <c r="L20" s="50"/>
      <c r="M20" s="50"/>
      <c r="N20" s="45" t="s">
        <v>35</v>
      </c>
      <c r="O20" s="51"/>
      <c r="P20" s="51"/>
      <c r="Q20" s="51"/>
      <c r="R20" s="46">
        <v>1320000</v>
      </c>
      <c r="S20" s="47">
        <v>1317472.73</v>
      </c>
      <c r="T20" s="47">
        <f t="shared" si="0"/>
        <v>2527.2700000000186</v>
      </c>
      <c r="U20" s="48"/>
      <c r="V20" s="55"/>
      <c r="W20" s="55"/>
      <c r="X20" s="55"/>
      <c r="Y20" s="55"/>
      <c r="Z20" s="55"/>
      <c r="AA20" s="5"/>
    </row>
    <row r="21" spans="1:27" ht="48.75" customHeight="1" x14ac:dyDescent="0.25">
      <c r="A21" s="10"/>
      <c r="B21" s="9"/>
      <c r="C21" s="8"/>
      <c r="D21" s="7"/>
      <c r="E21" s="6" t="s">
        <v>33</v>
      </c>
      <c r="F21" s="44" t="s">
        <v>34</v>
      </c>
      <c r="G21" s="39"/>
      <c r="H21" s="40">
        <v>444</v>
      </c>
      <c r="I21" s="50"/>
      <c r="J21" s="50"/>
      <c r="K21" s="50"/>
      <c r="L21" s="50"/>
      <c r="M21" s="50"/>
      <c r="N21" s="45" t="s">
        <v>33</v>
      </c>
      <c r="O21" s="51"/>
      <c r="P21" s="51"/>
      <c r="Q21" s="51"/>
      <c r="R21" s="46">
        <v>1029000</v>
      </c>
      <c r="S21" s="47">
        <v>1021485.94</v>
      </c>
      <c r="T21" s="47">
        <f t="shared" si="0"/>
        <v>7514.0600000000559</v>
      </c>
      <c r="U21" s="47"/>
      <c r="V21" s="55"/>
      <c r="W21" s="55"/>
      <c r="X21" s="55"/>
      <c r="Y21" s="55"/>
      <c r="Z21" s="55"/>
      <c r="AA21" s="5"/>
    </row>
    <row r="22" spans="1:27" ht="43.5" customHeight="1" x14ac:dyDescent="0.25">
      <c r="A22" s="10"/>
      <c r="B22" s="9"/>
      <c r="C22" s="8"/>
      <c r="D22" s="7"/>
      <c r="E22" s="6" t="s">
        <v>31</v>
      </c>
      <c r="F22" s="44" t="s">
        <v>32</v>
      </c>
      <c r="G22" s="39"/>
      <c r="H22" s="40">
        <v>444</v>
      </c>
      <c r="I22" s="50"/>
      <c r="J22" s="50"/>
      <c r="K22" s="50"/>
      <c r="L22" s="50"/>
      <c r="M22" s="50"/>
      <c r="N22" s="45" t="s">
        <v>31</v>
      </c>
      <c r="O22" s="51"/>
      <c r="P22" s="51"/>
      <c r="Q22" s="51"/>
      <c r="R22" s="46">
        <v>1889400</v>
      </c>
      <c r="S22" s="47">
        <v>1885142.59</v>
      </c>
      <c r="T22" s="47">
        <f t="shared" si="0"/>
        <v>4257.4099999999162</v>
      </c>
      <c r="U22" s="47"/>
      <c r="V22" s="55"/>
      <c r="W22" s="55"/>
      <c r="X22" s="55"/>
      <c r="Y22" s="55"/>
      <c r="Z22" s="55"/>
      <c r="AA22" s="5"/>
    </row>
    <row r="23" spans="1:27" ht="29.25" customHeight="1" x14ac:dyDescent="0.25">
      <c r="A23" s="10"/>
      <c r="B23" s="9"/>
      <c r="C23" s="8"/>
      <c r="D23" s="7"/>
      <c r="E23" s="6" t="s">
        <v>29</v>
      </c>
      <c r="F23" s="44" t="s">
        <v>30</v>
      </c>
      <c r="G23" s="39"/>
      <c r="H23" s="40">
        <v>444</v>
      </c>
      <c r="I23" s="50"/>
      <c r="J23" s="50"/>
      <c r="K23" s="50"/>
      <c r="L23" s="50"/>
      <c r="M23" s="50"/>
      <c r="N23" s="45" t="s">
        <v>29</v>
      </c>
      <c r="O23" s="51"/>
      <c r="P23" s="51"/>
      <c r="Q23" s="51"/>
      <c r="R23" s="46">
        <v>333000</v>
      </c>
      <c r="S23" s="47">
        <v>333000</v>
      </c>
      <c r="T23" s="47">
        <f t="shared" si="0"/>
        <v>0</v>
      </c>
      <c r="U23" s="47"/>
      <c r="V23" s="55"/>
      <c r="W23" s="55"/>
      <c r="X23" s="55"/>
      <c r="Y23" s="55"/>
      <c r="Z23" s="55"/>
      <c r="AA23" s="5"/>
    </row>
    <row r="24" spans="1:27" ht="29.25" customHeight="1" x14ac:dyDescent="0.25">
      <c r="A24" s="10"/>
      <c r="B24" s="9"/>
      <c r="C24" s="8"/>
      <c r="D24" s="7"/>
      <c r="E24" s="6" t="s">
        <v>27</v>
      </c>
      <c r="F24" s="44" t="s">
        <v>28</v>
      </c>
      <c r="G24" s="39"/>
      <c r="H24" s="40">
        <v>444</v>
      </c>
      <c r="I24" s="50"/>
      <c r="J24" s="50"/>
      <c r="K24" s="50"/>
      <c r="L24" s="50"/>
      <c r="M24" s="50"/>
      <c r="N24" s="45" t="s">
        <v>27</v>
      </c>
      <c r="O24" s="51"/>
      <c r="P24" s="51"/>
      <c r="Q24" s="51"/>
      <c r="R24" s="46">
        <v>195000</v>
      </c>
      <c r="S24" s="47">
        <v>195000</v>
      </c>
      <c r="T24" s="47">
        <f t="shared" si="0"/>
        <v>0</v>
      </c>
      <c r="U24" s="47"/>
      <c r="V24" s="55"/>
      <c r="W24" s="55"/>
      <c r="X24" s="55"/>
      <c r="Y24" s="55"/>
      <c r="Z24" s="55"/>
      <c r="AA24" s="5"/>
    </row>
    <row r="25" spans="1:27" ht="49.5" customHeight="1" x14ac:dyDescent="0.25">
      <c r="A25" s="10"/>
      <c r="B25" s="9"/>
      <c r="C25" s="8"/>
      <c r="D25" s="7"/>
      <c r="E25" s="6" t="s">
        <v>25</v>
      </c>
      <c r="F25" s="44" t="s">
        <v>26</v>
      </c>
      <c r="G25" s="39"/>
      <c r="H25" s="40">
        <v>444</v>
      </c>
      <c r="I25" s="50"/>
      <c r="J25" s="50"/>
      <c r="K25" s="50"/>
      <c r="L25" s="50"/>
      <c r="M25" s="50"/>
      <c r="N25" s="45" t="s">
        <v>25</v>
      </c>
      <c r="O25" s="51"/>
      <c r="P25" s="51"/>
      <c r="Q25" s="51"/>
      <c r="R25" s="46">
        <v>100000</v>
      </c>
      <c r="S25" s="47">
        <v>100000</v>
      </c>
      <c r="T25" s="47">
        <f t="shared" si="0"/>
        <v>0</v>
      </c>
      <c r="U25" s="47"/>
      <c r="V25" s="55"/>
      <c r="W25" s="55"/>
      <c r="X25" s="55"/>
      <c r="Y25" s="55"/>
      <c r="Z25" s="55"/>
      <c r="AA25" s="5"/>
    </row>
    <row r="26" spans="1:27" ht="53.25" customHeight="1" x14ac:dyDescent="0.25">
      <c r="A26" s="10"/>
      <c r="B26" s="9"/>
      <c r="C26" s="8"/>
      <c r="D26" s="7"/>
      <c r="E26" s="6" t="s">
        <v>23</v>
      </c>
      <c r="F26" s="44" t="s">
        <v>24</v>
      </c>
      <c r="G26" s="39"/>
      <c r="H26" s="40">
        <v>444</v>
      </c>
      <c r="I26" s="50"/>
      <c r="J26" s="50"/>
      <c r="K26" s="50"/>
      <c r="L26" s="50"/>
      <c r="M26" s="50"/>
      <c r="N26" s="45" t="s">
        <v>23</v>
      </c>
      <c r="O26" s="51"/>
      <c r="P26" s="51"/>
      <c r="Q26" s="51"/>
      <c r="R26" s="46">
        <v>177936</v>
      </c>
      <c r="S26" s="47">
        <v>177936</v>
      </c>
      <c r="T26" s="47">
        <f t="shared" si="0"/>
        <v>0</v>
      </c>
      <c r="U26" s="47"/>
      <c r="V26" s="55"/>
      <c r="W26" s="55"/>
      <c r="X26" s="55"/>
      <c r="Y26" s="55"/>
      <c r="Z26" s="55"/>
      <c r="AA26" s="5"/>
    </row>
    <row r="27" spans="1:27" ht="48.75" customHeight="1" x14ac:dyDescent="0.25">
      <c r="A27" s="10"/>
      <c r="B27" s="9"/>
      <c r="C27" s="8"/>
      <c r="D27" s="7"/>
      <c r="E27" s="6" t="s">
        <v>21</v>
      </c>
      <c r="F27" s="44" t="s">
        <v>22</v>
      </c>
      <c r="G27" s="39"/>
      <c r="H27" s="40">
        <v>444</v>
      </c>
      <c r="I27" s="50"/>
      <c r="J27" s="50"/>
      <c r="K27" s="50"/>
      <c r="L27" s="50"/>
      <c r="M27" s="50"/>
      <c r="N27" s="45" t="s">
        <v>21</v>
      </c>
      <c r="O27" s="51"/>
      <c r="P27" s="51"/>
      <c r="Q27" s="51"/>
      <c r="R27" s="46">
        <v>10000</v>
      </c>
      <c r="S27" s="47">
        <v>10000</v>
      </c>
      <c r="T27" s="47">
        <f t="shared" si="0"/>
        <v>0</v>
      </c>
      <c r="U27" s="47"/>
      <c r="V27" s="55"/>
      <c r="W27" s="55"/>
      <c r="X27" s="55"/>
      <c r="Y27" s="55"/>
      <c r="Z27" s="55"/>
      <c r="AA27" s="5"/>
    </row>
    <row r="28" spans="1:27" ht="48.75" customHeight="1" x14ac:dyDescent="0.25">
      <c r="A28" s="10"/>
      <c r="B28" s="9"/>
      <c r="C28" s="8"/>
      <c r="D28" s="7"/>
      <c r="E28" s="6" t="s">
        <v>19</v>
      </c>
      <c r="F28" s="44" t="s">
        <v>20</v>
      </c>
      <c r="G28" s="39"/>
      <c r="H28" s="40">
        <v>444</v>
      </c>
      <c r="I28" s="50"/>
      <c r="J28" s="50"/>
      <c r="K28" s="50"/>
      <c r="L28" s="50"/>
      <c r="M28" s="50"/>
      <c r="N28" s="45" t="s">
        <v>19</v>
      </c>
      <c r="O28" s="51"/>
      <c r="P28" s="51"/>
      <c r="Q28" s="51"/>
      <c r="R28" s="46">
        <v>35000</v>
      </c>
      <c r="S28" s="47">
        <v>35000</v>
      </c>
      <c r="T28" s="47">
        <f t="shared" si="0"/>
        <v>0</v>
      </c>
      <c r="U28" s="47"/>
      <c r="V28" s="55"/>
      <c r="W28" s="55"/>
      <c r="X28" s="55"/>
      <c r="Y28" s="55"/>
      <c r="Z28" s="55"/>
      <c r="AA28" s="5"/>
    </row>
    <row r="29" spans="1:27" ht="36" customHeight="1" x14ac:dyDescent="0.25">
      <c r="A29" s="10"/>
      <c r="B29" s="9"/>
      <c r="C29" s="8"/>
      <c r="D29" s="7"/>
      <c r="E29" s="6" t="s">
        <v>17</v>
      </c>
      <c r="F29" s="44" t="s">
        <v>18</v>
      </c>
      <c r="G29" s="39"/>
      <c r="H29" s="40">
        <v>444</v>
      </c>
      <c r="I29" s="50"/>
      <c r="J29" s="50"/>
      <c r="K29" s="50"/>
      <c r="L29" s="50"/>
      <c r="M29" s="50"/>
      <c r="N29" s="45" t="s">
        <v>17</v>
      </c>
      <c r="O29" s="51"/>
      <c r="P29" s="51"/>
      <c r="Q29" s="51"/>
      <c r="R29" s="46">
        <v>6647807.6100000003</v>
      </c>
      <c r="S29" s="47">
        <v>6647807.6100000003</v>
      </c>
      <c r="T29" s="47">
        <f t="shared" si="0"/>
        <v>0</v>
      </c>
      <c r="U29" s="47"/>
      <c r="V29" s="55"/>
      <c r="W29" s="55"/>
      <c r="X29" s="55"/>
      <c r="Y29" s="55"/>
      <c r="Z29" s="55"/>
      <c r="AA29" s="5"/>
    </row>
    <row r="30" spans="1:27" ht="255" customHeight="1" x14ac:dyDescent="0.25">
      <c r="A30" s="10"/>
      <c r="B30" s="9"/>
      <c r="C30" s="8"/>
      <c r="D30" s="7"/>
      <c r="E30" s="6" t="s">
        <v>15</v>
      </c>
      <c r="F30" s="49" t="s">
        <v>16</v>
      </c>
      <c r="G30" s="39"/>
      <c r="H30" s="40">
        <v>444</v>
      </c>
      <c r="I30" s="50"/>
      <c r="J30" s="50"/>
      <c r="K30" s="50"/>
      <c r="L30" s="50"/>
      <c r="M30" s="50"/>
      <c r="N30" s="45" t="s">
        <v>15</v>
      </c>
      <c r="O30" s="51"/>
      <c r="P30" s="51"/>
      <c r="Q30" s="51"/>
      <c r="R30" s="46">
        <v>690000</v>
      </c>
      <c r="S30" s="47">
        <v>327900.5</v>
      </c>
      <c r="T30" s="47">
        <f t="shared" si="0"/>
        <v>362099.5</v>
      </c>
      <c r="U30" s="48" t="s">
        <v>74</v>
      </c>
      <c r="V30" s="55"/>
      <c r="W30" s="55"/>
      <c r="X30" s="55"/>
      <c r="Y30" s="55"/>
      <c r="Z30" s="55"/>
      <c r="AA30" s="5"/>
    </row>
    <row r="31" spans="1:27" ht="63.75" customHeight="1" x14ac:dyDescent="0.25">
      <c r="A31" s="10"/>
      <c r="B31" s="9"/>
      <c r="C31" s="8"/>
      <c r="D31" s="7"/>
      <c r="E31" s="6" t="s">
        <v>13</v>
      </c>
      <c r="F31" s="44" t="s">
        <v>14</v>
      </c>
      <c r="G31" s="39"/>
      <c r="H31" s="40">
        <v>444</v>
      </c>
      <c r="I31" s="50"/>
      <c r="J31" s="50"/>
      <c r="K31" s="50"/>
      <c r="L31" s="50"/>
      <c r="M31" s="50"/>
      <c r="N31" s="45" t="s">
        <v>13</v>
      </c>
      <c r="O31" s="51"/>
      <c r="P31" s="51"/>
      <c r="Q31" s="51"/>
      <c r="R31" s="46">
        <v>575000</v>
      </c>
      <c r="S31" s="47">
        <v>575000</v>
      </c>
      <c r="T31" s="47">
        <f t="shared" si="0"/>
        <v>0</v>
      </c>
      <c r="U31" s="47"/>
      <c r="V31" s="55"/>
      <c r="W31" s="55"/>
      <c r="X31" s="55"/>
      <c r="Y31" s="55"/>
      <c r="Z31" s="55"/>
      <c r="AA31" s="5"/>
    </row>
    <row r="32" spans="1:27" ht="52.5" customHeight="1" x14ac:dyDescent="0.25">
      <c r="A32" s="10"/>
      <c r="B32" s="9"/>
      <c r="C32" s="8"/>
      <c r="D32" s="7"/>
      <c r="E32" s="6" t="s">
        <v>11</v>
      </c>
      <c r="F32" s="44" t="s">
        <v>12</v>
      </c>
      <c r="G32" s="39"/>
      <c r="H32" s="40">
        <v>444</v>
      </c>
      <c r="I32" s="50"/>
      <c r="J32" s="50"/>
      <c r="K32" s="50"/>
      <c r="L32" s="50"/>
      <c r="M32" s="50"/>
      <c r="N32" s="45" t="s">
        <v>11</v>
      </c>
      <c r="O32" s="51"/>
      <c r="P32" s="51"/>
      <c r="Q32" s="51"/>
      <c r="R32" s="46">
        <v>200000</v>
      </c>
      <c r="S32" s="47">
        <v>200000</v>
      </c>
      <c r="T32" s="47">
        <f t="shared" si="0"/>
        <v>0</v>
      </c>
      <c r="U32" s="47"/>
      <c r="V32" s="55"/>
      <c r="W32" s="55"/>
      <c r="X32" s="55"/>
      <c r="Y32" s="55"/>
      <c r="Z32" s="55"/>
      <c r="AA32" s="5"/>
    </row>
    <row r="33" spans="1:27" ht="54" customHeight="1" x14ac:dyDescent="0.25">
      <c r="A33" s="10"/>
      <c r="B33" s="9"/>
      <c r="C33" s="8"/>
      <c r="D33" s="7"/>
      <c r="E33" s="6" t="s">
        <v>9</v>
      </c>
      <c r="F33" s="44" t="s">
        <v>10</v>
      </c>
      <c r="G33" s="39"/>
      <c r="H33" s="40">
        <v>444</v>
      </c>
      <c r="I33" s="50"/>
      <c r="J33" s="50"/>
      <c r="K33" s="50"/>
      <c r="L33" s="50"/>
      <c r="M33" s="50"/>
      <c r="N33" s="45" t="s">
        <v>9</v>
      </c>
      <c r="O33" s="51"/>
      <c r="P33" s="51"/>
      <c r="Q33" s="51"/>
      <c r="R33" s="46">
        <v>200000</v>
      </c>
      <c r="S33" s="47">
        <v>200000</v>
      </c>
      <c r="T33" s="47">
        <f t="shared" si="0"/>
        <v>0</v>
      </c>
      <c r="U33" s="47"/>
      <c r="V33" s="55"/>
      <c r="W33" s="55"/>
      <c r="X33" s="55"/>
      <c r="Y33" s="55"/>
      <c r="Z33" s="55"/>
      <c r="AA33" s="5"/>
    </row>
    <row r="34" spans="1:27" ht="41.25" customHeight="1" x14ac:dyDescent="0.25">
      <c r="A34" s="10"/>
      <c r="B34" s="9"/>
      <c r="C34" s="8"/>
      <c r="D34" s="7"/>
      <c r="E34" s="6" t="s">
        <v>8</v>
      </c>
      <c r="F34" s="44" t="s">
        <v>4</v>
      </c>
      <c r="G34" s="39"/>
      <c r="H34" s="40">
        <v>444</v>
      </c>
      <c r="I34" s="50"/>
      <c r="J34" s="50"/>
      <c r="K34" s="50"/>
      <c r="L34" s="50"/>
      <c r="M34" s="50"/>
      <c r="N34" s="45" t="s">
        <v>8</v>
      </c>
      <c r="O34" s="51"/>
      <c r="P34" s="51"/>
      <c r="Q34" s="51"/>
      <c r="R34" s="46">
        <v>512700</v>
      </c>
      <c r="S34" s="47">
        <v>512700</v>
      </c>
      <c r="T34" s="47">
        <f t="shared" si="0"/>
        <v>0</v>
      </c>
      <c r="U34" s="47"/>
      <c r="V34" s="55"/>
      <c r="W34" s="55"/>
      <c r="X34" s="55"/>
      <c r="Y34" s="55"/>
      <c r="Z34" s="55"/>
      <c r="AA34" s="5"/>
    </row>
    <row r="35" spans="1:27" ht="36.75" customHeight="1" x14ac:dyDescent="0.25">
      <c r="A35" s="10"/>
      <c r="B35" s="9"/>
      <c r="C35" s="8"/>
      <c r="D35" s="7"/>
      <c r="E35" s="6" t="s">
        <v>7</v>
      </c>
      <c r="F35" s="44" t="s">
        <v>4</v>
      </c>
      <c r="G35" s="39"/>
      <c r="H35" s="40">
        <v>444</v>
      </c>
      <c r="I35" s="50"/>
      <c r="J35" s="50"/>
      <c r="K35" s="50"/>
      <c r="L35" s="50"/>
      <c r="M35" s="50"/>
      <c r="N35" s="45" t="s">
        <v>7</v>
      </c>
      <c r="O35" s="51"/>
      <c r="P35" s="51"/>
      <c r="Q35" s="51"/>
      <c r="R35" s="46">
        <v>270152.28000000003</v>
      </c>
      <c r="S35" s="47">
        <v>270152.28000000003</v>
      </c>
      <c r="T35" s="47">
        <f t="shared" si="0"/>
        <v>0</v>
      </c>
      <c r="U35" s="47"/>
      <c r="V35" s="55"/>
      <c r="W35" s="55"/>
      <c r="X35" s="55"/>
      <c r="Y35" s="55"/>
      <c r="Z35" s="55"/>
      <c r="AA35" s="5"/>
    </row>
    <row r="36" spans="1:27" ht="29.25" customHeight="1" x14ac:dyDescent="0.25">
      <c r="A36" s="10"/>
      <c r="B36" s="9"/>
      <c r="C36" s="8"/>
      <c r="D36" s="7"/>
      <c r="E36" s="6" t="s">
        <v>5</v>
      </c>
      <c r="F36" s="44" t="s">
        <v>6</v>
      </c>
      <c r="G36" s="39"/>
      <c r="H36" s="40">
        <v>444</v>
      </c>
      <c r="I36" s="50"/>
      <c r="J36" s="50"/>
      <c r="K36" s="50"/>
      <c r="L36" s="50"/>
      <c r="M36" s="50"/>
      <c r="N36" s="45" t="s">
        <v>5</v>
      </c>
      <c r="O36" s="51"/>
      <c r="P36" s="51"/>
      <c r="Q36" s="51"/>
      <c r="R36" s="46">
        <v>1000913.71</v>
      </c>
      <c r="S36" s="47">
        <v>1000913.71</v>
      </c>
      <c r="T36" s="47">
        <f t="shared" si="0"/>
        <v>0</v>
      </c>
      <c r="U36" s="47"/>
      <c r="V36" s="55"/>
      <c r="W36" s="55"/>
      <c r="X36" s="55"/>
      <c r="Y36" s="55"/>
      <c r="Z36" s="55"/>
      <c r="AA36" s="5"/>
    </row>
    <row r="37" spans="1:27" ht="29.25" customHeight="1" x14ac:dyDescent="0.25">
      <c r="A37" s="10"/>
      <c r="B37" s="9"/>
      <c r="C37" s="8"/>
      <c r="D37" s="7"/>
      <c r="E37" s="6" t="s">
        <v>3</v>
      </c>
      <c r="F37" s="44" t="s">
        <v>4</v>
      </c>
      <c r="G37" s="39"/>
      <c r="H37" s="40">
        <v>444</v>
      </c>
      <c r="I37" s="50"/>
      <c r="J37" s="50"/>
      <c r="K37" s="50"/>
      <c r="L37" s="50"/>
      <c r="M37" s="50"/>
      <c r="N37" s="45" t="s">
        <v>3</v>
      </c>
      <c r="O37" s="51"/>
      <c r="P37" s="51"/>
      <c r="Q37" s="51"/>
      <c r="R37" s="46">
        <v>322944.15999999997</v>
      </c>
      <c r="S37" s="47">
        <v>322944.15999999997</v>
      </c>
      <c r="T37" s="47">
        <f t="shared" si="0"/>
        <v>0</v>
      </c>
      <c r="U37" s="47"/>
      <c r="V37" s="55"/>
      <c r="W37" s="55"/>
      <c r="X37" s="55"/>
      <c r="Y37" s="55"/>
      <c r="Z37" s="55"/>
      <c r="AA37" s="5"/>
    </row>
    <row r="38" spans="1:27" ht="51" customHeight="1" x14ac:dyDescent="0.25">
      <c r="A38" s="10"/>
      <c r="B38" s="9"/>
      <c r="C38" s="8"/>
      <c r="D38" s="12"/>
      <c r="E38" s="11" t="s">
        <v>1</v>
      </c>
      <c r="F38" s="44" t="s">
        <v>2</v>
      </c>
      <c r="G38" s="39"/>
      <c r="H38" s="40">
        <v>444</v>
      </c>
      <c r="I38" s="50"/>
      <c r="J38" s="50"/>
      <c r="K38" s="50"/>
      <c r="L38" s="50"/>
      <c r="M38" s="50"/>
      <c r="N38" s="45" t="s">
        <v>1</v>
      </c>
      <c r="O38" s="51"/>
      <c r="P38" s="51"/>
      <c r="Q38" s="51"/>
      <c r="R38" s="46">
        <v>3264266.41</v>
      </c>
      <c r="S38" s="47">
        <v>3263966.41</v>
      </c>
      <c r="T38" s="47">
        <f t="shared" si="0"/>
        <v>300</v>
      </c>
      <c r="U38" s="47"/>
      <c r="V38" s="52"/>
      <c r="W38" s="52"/>
      <c r="X38" s="52"/>
      <c r="Y38" s="52"/>
      <c r="Z38" s="52"/>
      <c r="AA38" s="5"/>
    </row>
    <row r="39" spans="1:27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3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2.75" customHeight="1" x14ac:dyDescent="0.2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1"/>
      <c r="T40" s="1"/>
      <c r="U40" s="1"/>
      <c r="V40" s="1"/>
      <c r="W40" s="1"/>
      <c r="X40" s="1"/>
      <c r="Y40" s="1"/>
      <c r="Z40" s="1"/>
      <c r="AA40" s="1"/>
    </row>
  </sheetData>
  <mergeCells count="93">
    <mergeCell ref="U8:U10"/>
    <mergeCell ref="F6:U6"/>
    <mergeCell ref="B12:E12"/>
    <mergeCell ref="I12:M12"/>
    <mergeCell ref="O12:Q12"/>
    <mergeCell ref="L8:L10"/>
    <mergeCell ref="M8:M10"/>
    <mergeCell ref="O8:O10"/>
    <mergeCell ref="N8:N10"/>
    <mergeCell ref="P8:P10"/>
    <mergeCell ref="Q9:Q10"/>
    <mergeCell ref="R8:R10"/>
    <mergeCell ref="S8:S10"/>
    <mergeCell ref="V12:Z12"/>
    <mergeCell ref="I15:M15"/>
    <mergeCell ref="I13:M13"/>
    <mergeCell ref="O13:Q13"/>
    <mergeCell ref="V13:Z13"/>
    <mergeCell ref="I14:M14"/>
    <mergeCell ref="O14:Q14"/>
    <mergeCell ref="V14:Z14"/>
    <mergeCell ref="O15:Q15"/>
    <mergeCell ref="V15:Z15"/>
    <mergeCell ref="I16:M16"/>
    <mergeCell ref="O16:Q16"/>
    <mergeCell ref="V16:Z16"/>
    <mergeCell ref="I17:M17"/>
    <mergeCell ref="O17:Q17"/>
    <mergeCell ref="V17:Z17"/>
    <mergeCell ref="I18:M18"/>
    <mergeCell ref="O18:Q18"/>
    <mergeCell ref="V18:Z18"/>
    <mergeCell ref="I19:M19"/>
    <mergeCell ref="O19:Q19"/>
    <mergeCell ref="V19:Z19"/>
    <mergeCell ref="I20:M20"/>
    <mergeCell ref="O20:Q20"/>
    <mergeCell ref="V20:Z20"/>
    <mergeCell ref="I21:M21"/>
    <mergeCell ref="O21:Q21"/>
    <mergeCell ref="V21:Z21"/>
    <mergeCell ref="I22:M22"/>
    <mergeCell ref="O22:Q22"/>
    <mergeCell ref="V22:Z22"/>
    <mergeCell ref="I23:M23"/>
    <mergeCell ref="O23:Q23"/>
    <mergeCell ref="V23:Z23"/>
    <mergeCell ref="I24:M24"/>
    <mergeCell ref="O24:Q24"/>
    <mergeCell ref="V24:Z24"/>
    <mergeCell ref="I25:M25"/>
    <mergeCell ref="O25:Q25"/>
    <mergeCell ref="V25:Z25"/>
    <mergeCell ref="I26:M26"/>
    <mergeCell ref="O26:Q26"/>
    <mergeCell ref="V26:Z26"/>
    <mergeCell ref="I27:M27"/>
    <mergeCell ref="O27:Q27"/>
    <mergeCell ref="V27:Z27"/>
    <mergeCell ref="I28:M28"/>
    <mergeCell ref="O28:Q28"/>
    <mergeCell ref="V28:Z28"/>
    <mergeCell ref="I29:M29"/>
    <mergeCell ref="O29:Q29"/>
    <mergeCell ref="V29:Z29"/>
    <mergeCell ref="I30:M30"/>
    <mergeCell ref="O30:Q30"/>
    <mergeCell ref="V30:Z30"/>
    <mergeCell ref="I31:M31"/>
    <mergeCell ref="O31:Q31"/>
    <mergeCell ref="V31:Z31"/>
    <mergeCell ref="I32:M32"/>
    <mergeCell ref="O32:Q32"/>
    <mergeCell ref="V32:Z32"/>
    <mergeCell ref="I33:M33"/>
    <mergeCell ref="O33:Q33"/>
    <mergeCell ref="V33:Z33"/>
    <mergeCell ref="I38:M38"/>
    <mergeCell ref="O38:Q38"/>
    <mergeCell ref="V38:Z38"/>
    <mergeCell ref="T8:T10"/>
    <mergeCell ref="I36:M36"/>
    <mergeCell ref="O36:Q36"/>
    <mergeCell ref="V36:Z36"/>
    <mergeCell ref="I37:M37"/>
    <mergeCell ref="O37:Q37"/>
    <mergeCell ref="V37:Z37"/>
    <mergeCell ref="I34:M34"/>
    <mergeCell ref="O34:Q34"/>
    <mergeCell ref="V34:Z34"/>
    <mergeCell ref="I35:M35"/>
    <mergeCell ref="O35:Q35"/>
    <mergeCell ref="V35:Z35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2024-02-20T02:27:24Z</dcterms:created>
  <dcterms:modified xsi:type="dcterms:W3CDTF">2024-03-29T02:35:53Z</dcterms:modified>
</cp:coreProperties>
</file>